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封面" sheetId="43" r:id="rId1"/>
    <sheet name="工程量清单" sheetId="42" r:id="rId2"/>
  </sheets>
  <definedNames>
    <definedName name="_xlnm.Print_Area" localSheetId="1">工程量清单!$A$1:$H$37</definedName>
    <definedName name="_xlnm.Print_Titles" localSheetId="1">工程量清单!$1:$2</definedName>
  </definedNames>
  <calcPr calcId="144525"/>
</workbook>
</file>

<file path=xl/sharedStrings.xml><?xml version="1.0" encoding="utf-8"?>
<sst xmlns="http://schemas.openxmlformats.org/spreadsheetml/2006/main" count="110" uniqueCount="89">
  <si>
    <t>封1</t>
  </si>
  <si>
    <t>电泳车间新增钢制平台及电气源改造项目</t>
  </si>
  <si>
    <t>工 程 量 报 价 清 单</t>
  </si>
  <si>
    <t/>
  </si>
  <si>
    <t>投　标 人：</t>
  </si>
  <si>
    <t>法定代表人
或其授权人:</t>
  </si>
  <si>
    <t>（单位盖章）</t>
  </si>
  <si>
    <t>（签字或盖章）</t>
  </si>
  <si>
    <t>编制时间：    年   月   日</t>
  </si>
  <si>
    <t>电泳车间新增钢制平台及电气源改造项目工程量清单</t>
  </si>
  <si>
    <t>序号</t>
  </si>
  <si>
    <t>工程项目</t>
  </si>
  <si>
    <t>规格型号</t>
  </si>
  <si>
    <t>单位</t>
  </si>
  <si>
    <t>数量</t>
  </si>
  <si>
    <t>单价（元）</t>
  </si>
  <si>
    <t>合价（元）</t>
  </si>
  <si>
    <t>备注</t>
  </si>
  <si>
    <t>一</t>
  </si>
  <si>
    <t>安装钢制平台</t>
  </si>
  <si>
    <t>镀锌钢方管立柱主梁骨架</t>
  </si>
  <si>
    <t>50*50*3.0</t>
  </si>
  <si>
    <t>T</t>
  </si>
  <si>
    <t>含损耗</t>
  </si>
  <si>
    <t>镀锌方钢次梁骨架</t>
  </si>
  <si>
    <t>40*40*3.0</t>
  </si>
  <si>
    <t>制作安装主次梁骨架</t>
  </si>
  <si>
    <t>含辅材</t>
  </si>
  <si>
    <t>镀锌预埋底板</t>
  </si>
  <si>
    <t>80*80*4</t>
  </si>
  <si>
    <t>块</t>
  </si>
  <si>
    <t>地脚螺栓</t>
  </si>
  <si>
    <t>M8</t>
  </si>
  <si>
    <t>根</t>
  </si>
  <si>
    <t>含取孔安装</t>
  </si>
  <si>
    <t>定制加工钢轨轮平面安装加厚花纹板</t>
  </si>
  <si>
    <t>m2</t>
  </si>
  <si>
    <t>含加工轮孔、检修口、螺丝孔</t>
  </si>
  <si>
    <t>刷黑黄漆警示漆</t>
  </si>
  <si>
    <t>滚轮面</t>
  </si>
  <si>
    <r>
      <rPr>
        <sz val="10"/>
        <rFont val="宋体"/>
        <charset val="134"/>
      </rPr>
      <t xml:space="preserve">                                                                小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计</t>
    </r>
  </si>
  <si>
    <t>二</t>
  </si>
  <si>
    <t>电泳车间照明、通风及压缩空气改造</t>
  </si>
  <si>
    <t>18位明装铁壳终端箱</t>
  </si>
  <si>
    <t>正泰、施耐德、德力西</t>
  </si>
  <si>
    <t>套</t>
  </si>
  <si>
    <t>电缆桥架 100*100*1.2（主材）</t>
  </si>
  <si>
    <t>百力特</t>
  </si>
  <si>
    <t>m</t>
  </si>
  <si>
    <t>电缆桥架 100*100（人工）</t>
  </si>
  <si>
    <t>100*100*1.2</t>
  </si>
  <si>
    <t>镀锌电线管安装DN25明配</t>
  </si>
  <si>
    <t>联塑、日丰、台亚、南亚</t>
  </si>
  <si>
    <t>管内穿线 单芯BV-2.5（主材）</t>
  </si>
  <si>
    <t>远东、上上、太阳、宝胜</t>
  </si>
  <si>
    <t>管内穿线 单芯BV-2.5（人工）</t>
  </si>
  <si>
    <t>室内敷设电力电缆 yjv5*10（主材）</t>
  </si>
  <si>
    <t>室内敷设电力电缆 yjv5*10（人工）</t>
  </si>
  <si>
    <t>工矿灯及安装100W</t>
  </si>
  <si>
    <t>亚明、蚂蚁</t>
  </si>
  <si>
    <t>个</t>
  </si>
  <si>
    <t>风扇220V</t>
  </si>
  <si>
    <t>美的、梁田</t>
  </si>
  <si>
    <t>台</t>
  </si>
  <si>
    <t>含开关</t>
  </si>
  <si>
    <t>电源线路布置改造</t>
  </si>
  <si>
    <t>工日</t>
  </si>
  <si>
    <t>中压加厚无缝钢管(螺纹连接) 压缩空气管</t>
  </si>
  <si>
    <t>Φ32×3.5</t>
  </si>
  <si>
    <t>管道骨架制作安装</t>
  </si>
  <si>
    <t>KG</t>
  </si>
  <si>
    <t>压缩空气分支接头气罐</t>
  </si>
  <si>
    <t>空气分支气罐配球阀，三组快速接头</t>
  </si>
  <si>
    <t>旧气管开孔焊接改造1个孔位</t>
  </si>
  <si>
    <t>气球阀安装 公称直径 40mm</t>
  </si>
  <si>
    <t xml:space="preserve">                                                       小   计</t>
  </si>
  <si>
    <t>十一</t>
  </si>
  <si>
    <t>措施部分</t>
  </si>
  <si>
    <t>脚手架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</si>
  <si>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</si>
  <si>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垃圾外运</t>
  </si>
  <si>
    <t>车</t>
  </si>
  <si>
    <t>场地卫生清扫</t>
  </si>
  <si>
    <t>措施费</t>
  </si>
  <si>
    <t>项</t>
  </si>
  <si>
    <t>材料运输</t>
  </si>
  <si>
    <t xml:space="preserve">                                                                小  计</t>
  </si>
  <si>
    <t xml:space="preserve">                                                       总   计</t>
  </si>
  <si>
    <t>报价单位：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</si>
</sst>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.00_ "/>
    <numFmt numFmtId="178" formatCode="0_ "/>
  </numFmts>
  <fonts count="49">
    <font>
      <sz val="12"/>
      <name val="宋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8"/>
      <color rgb="FF000000"/>
      <name val="Calibri"/>
      <charset val="0"/>
    </font>
    <font>
      <sz val="10"/>
      <color rgb="FF000000"/>
      <name val="宋体"/>
      <charset val="134"/>
    </font>
    <font>
      <sz val="9"/>
      <name val="仿宋_GB2312"/>
      <charset val="134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b/>
      <sz val="9"/>
      <name val="仿宋_GB2312"/>
      <charset val="134"/>
    </font>
    <font>
      <sz val="9"/>
      <name val="Times New Roman"/>
      <charset val="0"/>
    </font>
    <font>
      <sz val="11"/>
      <color indexed="8"/>
      <name val="宋体"/>
      <charset val="134"/>
      <scheme val="minor"/>
    </font>
    <font>
      <sz val="9"/>
      <color indexed="8"/>
      <name val="SansSerif"/>
      <family val="2"/>
      <charset val="0"/>
    </font>
    <font>
      <sz val="10"/>
      <color indexed="8"/>
      <name val="SansSerif"/>
      <family val="2"/>
      <charset val="0"/>
    </font>
    <font>
      <b/>
      <sz val="20"/>
      <color indexed="8"/>
      <name val="宋体"/>
      <charset val="134"/>
    </font>
    <font>
      <b/>
      <sz val="2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5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0" borderId="44" applyNumberFormat="0" applyFon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6" fillId="9" borderId="41" applyNumberFormat="0" applyAlignment="0" applyProtection="0">
      <alignment vertical="center"/>
    </xf>
    <xf numFmtId="0" fontId="46" fillId="9" borderId="37" applyNumberFormat="0" applyAlignment="0" applyProtection="0">
      <alignment vertical="center"/>
    </xf>
    <xf numFmtId="0" fontId="35" fillId="8" borderId="40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43" fillId="0" borderId="45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</cellStyleXfs>
  <cellXfs count="114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6" fillId="0" borderId="7" xfId="0" applyNumberFormat="1" applyFont="1" applyFill="1" applyBorder="1" applyAlignment="1" applyProtection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77" fontId="6" fillId="0" borderId="11" xfId="0" applyNumberFormat="1" applyFont="1" applyFill="1" applyBorder="1" applyAlignment="1" applyProtection="1">
      <alignment horizontal="center" vertical="center" wrapText="1"/>
    </xf>
    <xf numFmtId="177" fontId="5" fillId="0" borderId="12" xfId="0" applyNumberFormat="1" applyFont="1" applyFill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176" fontId="8" fillId="0" borderId="10" xfId="0" applyNumberFormat="1" applyFont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left" wrapText="1"/>
    </xf>
    <xf numFmtId="0" fontId="9" fillId="0" borderId="5" xfId="0" applyFont="1" applyFill="1" applyBorder="1" applyAlignment="1">
      <alignment horizontal="center" vertical="center" wrapText="1"/>
    </xf>
    <xf numFmtId="177" fontId="11" fillId="0" borderId="5" xfId="0" applyNumberFormat="1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177" fontId="4" fillId="0" borderId="2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14" fillId="0" borderId="23" xfId="0" applyFont="1" applyFill="1" applyBorder="1" applyAlignment="1">
      <alignment horizontal="left" vertical="center"/>
    </xf>
    <xf numFmtId="0" fontId="6" fillId="0" borderId="11" xfId="0" applyFont="1" applyFill="1" applyBorder="1" applyAlignment="1" applyProtection="1">
      <alignment horizontal="left" vertical="center" wrapText="1"/>
    </xf>
    <xf numFmtId="177" fontId="5" fillId="0" borderId="21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177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77" fontId="6" fillId="2" borderId="11" xfId="0" applyNumberFormat="1" applyFont="1" applyFill="1" applyBorder="1" applyAlignment="1" applyProtection="1">
      <alignment horizontal="center" vertical="center" wrapText="1"/>
    </xf>
    <xf numFmtId="177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177" fontId="6" fillId="0" borderId="16" xfId="0" applyNumberFormat="1" applyFont="1" applyFill="1" applyBorder="1" applyAlignment="1" applyProtection="1">
      <alignment horizontal="center" vertical="center" wrapText="1"/>
    </xf>
    <xf numFmtId="177" fontId="6" fillId="0" borderId="26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center" vertical="center" wrapText="1"/>
    </xf>
    <xf numFmtId="177" fontId="17" fillId="0" borderId="11" xfId="0" applyNumberFormat="1" applyFont="1" applyFill="1" applyBorder="1" applyAlignment="1">
      <alignment horizontal="center" vertical="center" wrapText="1"/>
    </xf>
    <xf numFmtId="177" fontId="18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177" fontId="12" fillId="0" borderId="5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177" fontId="8" fillId="0" borderId="5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177" fontId="12" fillId="0" borderId="10" xfId="0" applyNumberFormat="1" applyFont="1" applyBorder="1" applyAlignment="1">
      <alignment horizontal="left" vertical="center" wrapText="1"/>
    </xf>
    <xf numFmtId="177" fontId="12" fillId="0" borderId="31" xfId="0" applyNumberFormat="1" applyFont="1" applyBorder="1" applyAlignment="1">
      <alignment horizontal="left" vertical="center" wrapText="1"/>
    </xf>
    <xf numFmtId="177" fontId="7" fillId="0" borderId="10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77" fontId="4" fillId="0" borderId="36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34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wrapText="1"/>
    </xf>
    <xf numFmtId="0" fontId="28" fillId="0" borderId="34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topLeftCell="B1" workbookViewId="0">
      <selection activeCell="M7" sqref="M7"/>
    </sheetView>
  </sheetViews>
  <sheetFormatPr defaultColWidth="9" defaultRowHeight="13.5" outlineLevelCol="7"/>
  <cols>
    <col min="1" max="1" width="9" style="103" hidden="1"/>
    <col min="2" max="2" width="8.44166666666667" style="103" customWidth="1"/>
    <col min="3" max="3" width="8.98333333333333" style="103" customWidth="1"/>
    <col min="4" max="4" width="28.3916666666667" style="103" customWidth="1"/>
    <col min="5" max="5" width="17.4333333333333" style="103" customWidth="1"/>
    <col min="6" max="6" width="14.375" style="103" customWidth="1"/>
    <col min="7" max="7" width="14.1916666666667" style="103" customWidth="1"/>
    <col min="8" max="9" width="9" style="103" hidden="1"/>
    <col min="10" max="16384" width="9" style="103"/>
  </cols>
  <sheetData>
    <row r="1" s="103" customFormat="1" spans="1:8">
      <c r="A1" s="104"/>
      <c r="B1" s="105" t="s">
        <v>0</v>
      </c>
      <c r="C1" s="105"/>
      <c r="D1" s="105"/>
      <c r="E1" s="105"/>
      <c r="F1" s="105"/>
      <c r="G1" s="105"/>
      <c r="H1" s="106"/>
    </row>
    <row r="2" s="103" customFormat="1" ht="82.5" customHeight="1" spans="1:8">
      <c r="A2" s="106"/>
      <c r="B2" s="106"/>
      <c r="C2" s="107" t="s">
        <v>1</v>
      </c>
      <c r="D2" s="107"/>
      <c r="E2" s="107"/>
      <c r="F2" s="107"/>
      <c r="G2" s="108"/>
      <c r="H2" s="106"/>
    </row>
    <row r="3" s="103" customFormat="1" ht="16.5" customHeight="1" spans="1:8">
      <c r="A3" s="106"/>
      <c r="B3" s="106"/>
      <c r="C3" s="106"/>
      <c r="D3" s="106"/>
      <c r="E3" s="106"/>
      <c r="F3" s="106"/>
      <c r="G3" s="106"/>
      <c r="H3" s="106"/>
    </row>
    <row r="4" s="103" customFormat="1" ht="39.6" customHeight="1" spans="1:8">
      <c r="A4" s="106"/>
      <c r="B4" s="109" t="s">
        <v>2</v>
      </c>
      <c r="C4" s="109"/>
      <c r="D4" s="109"/>
      <c r="E4" s="109"/>
      <c r="F4" s="109"/>
      <c r="G4" s="109"/>
      <c r="H4" s="106"/>
    </row>
    <row r="5" s="103" customFormat="1" ht="22" customHeight="1" spans="1:8">
      <c r="A5" s="106"/>
      <c r="B5" s="110" t="s">
        <v>3</v>
      </c>
      <c r="C5" s="110"/>
      <c r="D5" s="110"/>
      <c r="E5" s="110"/>
      <c r="F5" s="110"/>
      <c r="G5" s="110"/>
      <c r="H5" s="106"/>
    </row>
    <row r="6" s="103" customFormat="1" ht="45.1" customHeight="1" spans="1:8">
      <c r="A6" s="106"/>
      <c r="B6" s="106"/>
      <c r="C6" s="106"/>
      <c r="D6" s="106"/>
      <c r="E6" s="106"/>
      <c r="F6" s="106"/>
      <c r="G6" s="106"/>
      <c r="H6" s="106"/>
    </row>
    <row r="7" s="103" customFormat="1" ht="100.1" customHeight="1" spans="1:8">
      <c r="A7" s="106"/>
      <c r="B7" s="111" t="s">
        <v>4</v>
      </c>
      <c r="C7" s="111"/>
      <c r="D7" s="112" t="s">
        <v>3</v>
      </c>
      <c r="E7" s="111" t="s">
        <v>5</v>
      </c>
      <c r="F7" s="112" t="s">
        <v>3</v>
      </c>
      <c r="G7" s="112"/>
      <c r="H7" s="106"/>
    </row>
    <row r="8" s="103" customFormat="1" ht="22" customHeight="1" spans="1:8">
      <c r="A8" s="106"/>
      <c r="B8" s="106"/>
      <c r="C8" s="106"/>
      <c r="D8" s="113" t="s">
        <v>6</v>
      </c>
      <c r="E8" s="106"/>
      <c r="F8" s="113" t="s">
        <v>7</v>
      </c>
      <c r="G8" s="113"/>
      <c r="H8" s="106"/>
    </row>
    <row r="9" s="103" customFormat="1" ht="34.1" customHeight="1" spans="1:8">
      <c r="A9" s="106"/>
      <c r="B9" s="106"/>
      <c r="C9" s="106"/>
      <c r="D9" s="106"/>
      <c r="E9" s="106"/>
      <c r="F9" s="106"/>
      <c r="G9" s="106"/>
      <c r="H9" s="106"/>
    </row>
    <row r="10" s="103" customFormat="1" ht="51.7" customHeight="1" spans="1:8">
      <c r="A10" s="106"/>
      <c r="B10" s="111" t="s">
        <v>8</v>
      </c>
      <c r="C10" s="111"/>
      <c r="D10" s="111"/>
      <c r="E10" s="111"/>
      <c r="F10" s="111"/>
      <c r="G10" s="111"/>
      <c r="H10" s="106"/>
    </row>
  </sheetData>
  <mergeCells count="8">
    <mergeCell ref="B1:G1"/>
    <mergeCell ref="C2:F2"/>
    <mergeCell ref="B4:G4"/>
    <mergeCell ref="B5:G5"/>
    <mergeCell ref="B7:C7"/>
    <mergeCell ref="F7:G7"/>
    <mergeCell ref="F8:G8"/>
    <mergeCell ref="B10:G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2" topLeftCell="A30" activePane="bottomLeft" state="frozen"/>
      <selection/>
      <selection pane="bottomLeft" activeCell="I45" sqref="I45"/>
    </sheetView>
  </sheetViews>
  <sheetFormatPr defaultColWidth="9" defaultRowHeight="14.25" outlineLevelCol="7"/>
  <cols>
    <col min="1" max="1" width="4.875" customWidth="1"/>
    <col min="2" max="2" width="26.75" customWidth="1"/>
    <col min="3" max="3" width="12" style="1" customWidth="1"/>
    <col min="4" max="4" width="5.375" style="2" customWidth="1"/>
    <col min="5" max="5" width="7.5" customWidth="1"/>
    <col min="6" max="6" width="9.75" customWidth="1"/>
    <col min="7" max="7" width="10.5" customWidth="1"/>
    <col min="8" max="8" width="11.125" customWidth="1"/>
    <col min="9" max="9" width="12.8"/>
  </cols>
  <sheetData>
    <row r="1" ht="30" customHeight="1" spans="1:8">
      <c r="A1" s="3" t="s">
        <v>9</v>
      </c>
      <c r="B1" s="3"/>
      <c r="C1" s="4"/>
      <c r="D1" s="3"/>
      <c r="E1" s="3"/>
      <c r="F1" s="3"/>
      <c r="G1" s="3"/>
      <c r="H1" s="3"/>
    </row>
    <row r="2" ht="39" customHeight="1" spans="1:8">
      <c r="A2" s="5" t="s">
        <v>10</v>
      </c>
      <c r="B2" s="5" t="s">
        <v>11</v>
      </c>
      <c r="C2" s="6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7" t="s">
        <v>17</v>
      </c>
    </row>
    <row r="3" ht="30" customHeight="1" spans="1:8">
      <c r="A3" s="8" t="s">
        <v>18</v>
      </c>
      <c r="B3" s="9" t="s">
        <v>19</v>
      </c>
      <c r="C3" s="10"/>
      <c r="D3" s="10"/>
      <c r="E3" s="10"/>
      <c r="F3" s="10"/>
      <c r="G3" s="10"/>
      <c r="H3" s="11"/>
    </row>
    <row r="4" ht="30" customHeight="1" spans="1:8">
      <c r="A4" s="12">
        <v>1</v>
      </c>
      <c r="B4" s="10" t="s">
        <v>20</v>
      </c>
      <c r="C4" s="11" t="s">
        <v>21</v>
      </c>
      <c r="D4" s="13" t="s">
        <v>22</v>
      </c>
      <c r="E4" s="13">
        <v>7.8</v>
      </c>
      <c r="F4" s="14"/>
      <c r="G4" s="15"/>
      <c r="H4" s="11" t="s">
        <v>23</v>
      </c>
    </row>
    <row r="5" ht="30" customHeight="1" spans="1:8">
      <c r="A5" s="12">
        <v>2</v>
      </c>
      <c r="B5" s="10" t="s">
        <v>24</v>
      </c>
      <c r="C5" s="11" t="s">
        <v>25</v>
      </c>
      <c r="D5" s="13" t="s">
        <v>22</v>
      </c>
      <c r="E5" s="13">
        <v>18.3</v>
      </c>
      <c r="F5" s="14"/>
      <c r="G5" s="15"/>
      <c r="H5" s="11" t="s">
        <v>23</v>
      </c>
    </row>
    <row r="6" ht="30" customHeight="1" spans="1:8">
      <c r="A6" s="12">
        <v>3</v>
      </c>
      <c r="B6" s="16" t="s">
        <v>26</v>
      </c>
      <c r="C6" s="17"/>
      <c r="D6" s="13" t="s">
        <v>22</v>
      </c>
      <c r="E6" s="13">
        <v>26.1</v>
      </c>
      <c r="F6" s="14"/>
      <c r="G6" s="15"/>
      <c r="H6" s="11" t="s">
        <v>27</v>
      </c>
    </row>
    <row r="7" ht="30" customHeight="1" spans="1:8">
      <c r="A7" s="12">
        <v>4</v>
      </c>
      <c r="B7" s="16" t="s">
        <v>28</v>
      </c>
      <c r="C7" s="17" t="s">
        <v>29</v>
      </c>
      <c r="D7" s="13" t="s">
        <v>30</v>
      </c>
      <c r="E7" s="13">
        <v>2925</v>
      </c>
      <c r="F7" s="14"/>
      <c r="G7" s="15"/>
      <c r="H7" s="11"/>
    </row>
    <row r="8" ht="23" customHeight="1" spans="1:8">
      <c r="A8" s="12">
        <v>5</v>
      </c>
      <c r="B8" s="16" t="s">
        <v>31</v>
      </c>
      <c r="C8" s="18" t="s">
        <v>32</v>
      </c>
      <c r="D8" s="19" t="s">
        <v>33</v>
      </c>
      <c r="E8" s="19">
        <v>11700</v>
      </c>
      <c r="F8" s="20"/>
      <c r="G8" s="21"/>
      <c r="H8" s="22" t="s">
        <v>34</v>
      </c>
    </row>
    <row r="9" ht="30" customHeight="1" spans="1:8">
      <c r="A9" s="23">
        <v>6</v>
      </c>
      <c r="B9" s="24" t="s">
        <v>35</v>
      </c>
      <c r="C9" s="25">
        <v>3</v>
      </c>
      <c r="D9" s="26" t="s">
        <v>36</v>
      </c>
      <c r="E9" s="27">
        <v>1245</v>
      </c>
      <c r="F9" s="27"/>
      <c r="G9" s="28"/>
      <c r="H9" s="29" t="s">
        <v>37</v>
      </c>
    </row>
    <row r="10" ht="24" customHeight="1" spans="1:8">
      <c r="A10" s="30">
        <v>7</v>
      </c>
      <c r="B10" s="31" t="s">
        <v>38</v>
      </c>
      <c r="C10" s="32"/>
      <c r="D10" s="33" t="s">
        <v>36</v>
      </c>
      <c r="E10" s="34">
        <v>324</v>
      </c>
      <c r="F10" s="34"/>
      <c r="G10" s="15"/>
      <c r="H10" s="35" t="s">
        <v>39</v>
      </c>
    </row>
    <row r="11" ht="21" customHeight="1" spans="1:8">
      <c r="A11" s="36" t="s">
        <v>40</v>
      </c>
      <c r="B11" s="37"/>
      <c r="C11" s="37"/>
      <c r="D11" s="37"/>
      <c r="E11" s="37"/>
      <c r="F11" s="38"/>
      <c r="G11" s="39">
        <f>SUM(G4:G10)</f>
        <v>0</v>
      </c>
      <c r="H11" s="40"/>
    </row>
    <row r="12" ht="23" customHeight="1" spans="1:8">
      <c r="A12" s="41" t="s">
        <v>41</v>
      </c>
      <c r="B12" s="42" t="s">
        <v>42</v>
      </c>
      <c r="C12" s="42"/>
      <c r="D12" s="42"/>
      <c r="E12" s="42"/>
      <c r="F12" s="42"/>
      <c r="G12" s="42"/>
      <c r="H12" s="43"/>
    </row>
    <row r="13" ht="21" customHeight="1" spans="1:8">
      <c r="A13" s="44">
        <v>1</v>
      </c>
      <c r="B13" s="45" t="s">
        <v>43</v>
      </c>
      <c r="C13" s="46" t="s">
        <v>44</v>
      </c>
      <c r="D13" s="44" t="s">
        <v>45</v>
      </c>
      <c r="E13" s="19">
        <v>3</v>
      </c>
      <c r="F13" s="19"/>
      <c r="G13" s="47"/>
      <c r="H13" s="48"/>
    </row>
    <row r="14" ht="21" customHeight="1" spans="1:8">
      <c r="A14" s="44">
        <v>2</v>
      </c>
      <c r="B14" s="49" t="s">
        <v>46</v>
      </c>
      <c r="C14" s="49" t="s">
        <v>47</v>
      </c>
      <c r="D14" s="50" t="s">
        <v>48</v>
      </c>
      <c r="E14" s="51">
        <v>120</v>
      </c>
      <c r="F14" s="51"/>
      <c r="G14" s="47"/>
      <c r="H14" s="48"/>
    </row>
    <row r="15" ht="23" customHeight="1" spans="1:8">
      <c r="A15" s="44">
        <v>3</v>
      </c>
      <c r="B15" s="52" t="s">
        <v>49</v>
      </c>
      <c r="C15" s="52" t="s">
        <v>50</v>
      </c>
      <c r="D15" s="53" t="s">
        <v>48</v>
      </c>
      <c r="E15" s="13">
        <v>120</v>
      </c>
      <c r="F15" s="13"/>
      <c r="G15" s="47"/>
      <c r="H15" s="48"/>
    </row>
    <row r="16" ht="25" customHeight="1" spans="1:8">
      <c r="A16" s="44">
        <v>6</v>
      </c>
      <c r="B16" s="46" t="s">
        <v>51</v>
      </c>
      <c r="C16" s="46" t="s">
        <v>52</v>
      </c>
      <c r="D16" s="44" t="s">
        <v>48</v>
      </c>
      <c r="E16" s="19">
        <v>916</v>
      </c>
      <c r="F16" s="19"/>
      <c r="G16" s="47"/>
      <c r="H16" s="48"/>
    </row>
    <row r="17" ht="28" customHeight="1" spans="1:8">
      <c r="A17" s="44">
        <v>8</v>
      </c>
      <c r="B17" s="46" t="s">
        <v>53</v>
      </c>
      <c r="C17" s="48" t="s">
        <v>54</v>
      </c>
      <c r="D17" s="44" t="s">
        <v>48</v>
      </c>
      <c r="E17" s="54">
        <v>2750</v>
      </c>
      <c r="F17" s="19"/>
      <c r="G17" s="47"/>
      <c r="H17" s="48"/>
    </row>
    <row r="18" ht="23" customHeight="1" spans="1:8">
      <c r="A18" s="44">
        <v>9</v>
      </c>
      <c r="B18" s="46" t="s">
        <v>55</v>
      </c>
      <c r="C18" s="46" t="s">
        <v>3</v>
      </c>
      <c r="D18" s="44" t="s">
        <v>48</v>
      </c>
      <c r="E18" s="54">
        <v>2750</v>
      </c>
      <c r="F18" s="19"/>
      <c r="G18" s="47"/>
      <c r="H18" s="48"/>
    </row>
    <row r="19" ht="25" customHeight="1" spans="1:8">
      <c r="A19" s="44">
        <v>12</v>
      </c>
      <c r="B19" s="46" t="s">
        <v>56</v>
      </c>
      <c r="C19" s="48" t="s">
        <v>54</v>
      </c>
      <c r="D19" s="44" t="s">
        <v>48</v>
      </c>
      <c r="E19" s="19">
        <v>120</v>
      </c>
      <c r="F19" s="55"/>
      <c r="G19" s="47"/>
      <c r="H19" s="48"/>
    </row>
    <row r="20" ht="25" customHeight="1" spans="1:8">
      <c r="A20" s="44">
        <v>13</v>
      </c>
      <c r="B20" s="46" t="s">
        <v>57</v>
      </c>
      <c r="C20" s="46" t="s">
        <v>3</v>
      </c>
      <c r="D20" s="44" t="s">
        <v>48</v>
      </c>
      <c r="E20" s="19">
        <v>120</v>
      </c>
      <c r="F20" s="55"/>
      <c r="G20" s="47"/>
      <c r="H20" s="48"/>
    </row>
    <row r="21" ht="25" customHeight="1" spans="1:8">
      <c r="A21" s="44">
        <v>14</v>
      </c>
      <c r="B21" s="56" t="s">
        <v>58</v>
      </c>
      <c r="C21" s="56" t="s">
        <v>59</v>
      </c>
      <c r="D21" s="57" t="s">
        <v>60</v>
      </c>
      <c r="E21" s="58">
        <v>20</v>
      </c>
      <c r="F21" s="59"/>
      <c r="G21" s="47"/>
      <c r="H21" s="48"/>
    </row>
    <row r="22" ht="24" customHeight="1" spans="1:8">
      <c r="A22" s="44">
        <v>15</v>
      </c>
      <c r="B22" s="56" t="s">
        <v>61</v>
      </c>
      <c r="C22" s="56" t="s">
        <v>62</v>
      </c>
      <c r="D22" s="57" t="s">
        <v>63</v>
      </c>
      <c r="E22" s="58">
        <v>16</v>
      </c>
      <c r="F22" s="59"/>
      <c r="G22" s="47"/>
      <c r="H22" s="48" t="s">
        <v>64</v>
      </c>
    </row>
    <row r="23" ht="25" customHeight="1" spans="1:8">
      <c r="A23" s="44">
        <v>16</v>
      </c>
      <c r="B23" s="49" t="s">
        <v>65</v>
      </c>
      <c r="C23" s="50"/>
      <c r="D23" s="50" t="s">
        <v>66</v>
      </c>
      <c r="E23" s="51">
        <v>6</v>
      </c>
      <c r="F23" s="51"/>
      <c r="G23" s="47"/>
      <c r="H23" s="48"/>
    </row>
    <row r="24" ht="25" customHeight="1" spans="1:8">
      <c r="A24" s="44">
        <v>17</v>
      </c>
      <c r="B24" s="60" t="s">
        <v>67</v>
      </c>
      <c r="C24" s="61" t="s">
        <v>68</v>
      </c>
      <c r="D24" s="62" t="s">
        <v>48</v>
      </c>
      <c r="E24" s="63">
        <v>235</v>
      </c>
      <c r="F24" s="63"/>
      <c r="G24" s="47"/>
      <c r="H24" s="48"/>
    </row>
    <row r="25" ht="22" customHeight="1" spans="1:8">
      <c r="A25" s="44">
        <v>18</v>
      </c>
      <c r="B25" s="60" t="s">
        <v>69</v>
      </c>
      <c r="C25" s="61"/>
      <c r="D25" s="64" t="s">
        <v>70</v>
      </c>
      <c r="E25" s="65">
        <v>236</v>
      </c>
      <c r="F25" s="65"/>
      <c r="G25" s="47"/>
      <c r="H25" s="48"/>
    </row>
    <row r="26" ht="25" customHeight="1" spans="1:8">
      <c r="A26" s="44">
        <v>19</v>
      </c>
      <c r="B26" s="66" t="s">
        <v>71</v>
      </c>
      <c r="C26" s="67" t="s">
        <v>72</v>
      </c>
      <c r="D26" s="68" t="s">
        <v>45</v>
      </c>
      <c r="E26" s="69">
        <v>12</v>
      </c>
      <c r="F26" s="69"/>
      <c r="G26" s="69"/>
      <c r="H26" s="29"/>
    </row>
    <row r="27" ht="25" customHeight="1" spans="1:8">
      <c r="A27" s="44">
        <v>20</v>
      </c>
      <c r="B27" s="70" t="s">
        <v>73</v>
      </c>
      <c r="C27" s="61"/>
      <c r="D27" s="71" t="s">
        <v>66</v>
      </c>
      <c r="E27" s="72">
        <v>2</v>
      </c>
      <c r="F27" s="73"/>
      <c r="G27" s="47"/>
      <c r="H27" s="48"/>
    </row>
    <row r="28" ht="25" customHeight="1" spans="1:8">
      <c r="A28" s="44">
        <v>21</v>
      </c>
      <c r="B28" s="74" t="s">
        <v>74</v>
      </c>
      <c r="C28" s="62"/>
      <c r="D28" s="62" t="s">
        <v>60</v>
      </c>
      <c r="E28" s="63">
        <v>24</v>
      </c>
      <c r="F28" s="63"/>
      <c r="G28" s="47"/>
      <c r="H28" s="48"/>
    </row>
    <row r="29" ht="25" customHeight="1" spans="1:8">
      <c r="A29" s="75" t="s">
        <v>75</v>
      </c>
      <c r="B29" s="75"/>
      <c r="C29" s="75"/>
      <c r="D29" s="75"/>
      <c r="E29" s="75"/>
      <c r="F29" s="75"/>
      <c r="G29" s="41">
        <f>SUM(G13:G28)</f>
        <v>0</v>
      </c>
      <c r="H29" s="48"/>
    </row>
    <row r="30" ht="25" customHeight="1" spans="1:8">
      <c r="A30" s="76" t="s">
        <v>76</v>
      </c>
      <c r="B30" s="77" t="s">
        <v>77</v>
      </c>
      <c r="C30" s="78"/>
      <c r="D30" s="78"/>
      <c r="E30" s="78"/>
      <c r="F30" s="78"/>
      <c r="G30" s="78"/>
      <c r="H30" s="79"/>
    </row>
    <row r="31" ht="25" customHeight="1" spans="1:8">
      <c r="A31" s="44">
        <v>1</v>
      </c>
      <c r="B31" s="80" t="s">
        <v>78</v>
      </c>
      <c r="C31" s="81"/>
      <c r="D31" s="82" t="s">
        <v>79</v>
      </c>
      <c r="E31" s="65">
        <v>1290</v>
      </c>
      <c r="F31" s="83"/>
      <c r="G31" s="47"/>
      <c r="H31" s="48"/>
    </row>
    <row r="32" ht="25" customHeight="1" spans="1:8">
      <c r="A32" s="76">
        <v>2</v>
      </c>
      <c r="B32" s="77" t="s">
        <v>80</v>
      </c>
      <c r="C32" s="84"/>
      <c r="D32" s="76" t="s">
        <v>81</v>
      </c>
      <c r="E32" s="85">
        <v>4</v>
      </c>
      <c r="F32" s="85"/>
      <c r="G32" s="85"/>
      <c r="H32" s="86"/>
    </row>
    <row r="33" ht="25" customHeight="1" spans="1:8">
      <c r="A33" s="44">
        <v>3</v>
      </c>
      <c r="B33" s="87" t="s">
        <v>82</v>
      </c>
      <c r="C33" s="76"/>
      <c r="D33" s="82" t="s">
        <v>79</v>
      </c>
      <c r="E33" s="88">
        <v>1290</v>
      </c>
      <c r="F33" s="85"/>
      <c r="G33" s="85"/>
      <c r="H33" s="89"/>
    </row>
    <row r="34" ht="25" customHeight="1" spans="1:8">
      <c r="A34" s="76">
        <v>4</v>
      </c>
      <c r="B34" s="80" t="s">
        <v>83</v>
      </c>
      <c r="C34" s="76"/>
      <c r="D34" s="76" t="s">
        <v>84</v>
      </c>
      <c r="E34" s="85">
        <v>1</v>
      </c>
      <c r="F34" s="85"/>
      <c r="G34" s="85"/>
      <c r="H34" s="89"/>
    </row>
    <row r="35" ht="25" customHeight="1" spans="1:8">
      <c r="A35" s="44">
        <v>5</v>
      </c>
      <c r="B35" s="90" t="s">
        <v>85</v>
      </c>
      <c r="C35" s="91"/>
      <c r="D35" s="92" t="s">
        <v>81</v>
      </c>
      <c r="E35" s="92">
        <v>16</v>
      </c>
      <c r="F35" s="92"/>
      <c r="G35" s="85"/>
      <c r="H35" s="93"/>
    </row>
    <row r="36" ht="25" customHeight="1" spans="1:8">
      <c r="A36" s="94" t="s">
        <v>86</v>
      </c>
      <c r="B36" s="95"/>
      <c r="C36" s="95"/>
      <c r="D36" s="95"/>
      <c r="E36" s="95"/>
      <c r="F36" s="96"/>
      <c r="G36" s="85">
        <f>SUM(G31:G35)</f>
        <v>0</v>
      </c>
      <c r="H36" s="93"/>
    </row>
    <row r="37" ht="22" customHeight="1" spans="1:8">
      <c r="A37" s="97" t="s">
        <v>87</v>
      </c>
      <c r="B37" s="98"/>
      <c r="C37" s="98"/>
      <c r="D37" s="98"/>
      <c r="E37" s="98"/>
      <c r="F37" s="99"/>
      <c r="G37" s="100">
        <f>G11+G29+G36</f>
        <v>0</v>
      </c>
      <c r="H37" s="101"/>
    </row>
    <row r="38" spans="1:8">
      <c r="A38" s="102" t="s">
        <v>88</v>
      </c>
      <c r="B38" s="102"/>
      <c r="C38" s="102"/>
      <c r="D38" s="102"/>
      <c r="E38" s="102"/>
      <c r="F38" s="102"/>
      <c r="G38" s="102"/>
      <c r="H38" s="102"/>
    </row>
    <row r="39" spans="1:8">
      <c r="A39" s="102"/>
      <c r="B39" s="102"/>
      <c r="C39" s="102"/>
      <c r="D39" s="102"/>
      <c r="E39" s="102"/>
      <c r="F39" s="102"/>
      <c r="G39" s="102"/>
      <c r="H39" s="102"/>
    </row>
  </sheetData>
  <mergeCells count="9">
    <mergeCell ref="A1:H1"/>
    <mergeCell ref="B3:H3"/>
    <mergeCell ref="A11:F11"/>
    <mergeCell ref="B12:H12"/>
    <mergeCell ref="A29:F29"/>
    <mergeCell ref="B30:H30"/>
    <mergeCell ref="A36:F36"/>
    <mergeCell ref="A37:F37"/>
    <mergeCell ref="A38:H39"/>
  </mergeCells>
  <printOptions horizontalCentered="1"/>
  <pageMargins left="0.71" right="0.39" top="0.43" bottom="0.75" header="0.31" footer="0.31"/>
  <pageSetup paperSize="9" orientation="portrait" horizontalDpi="96" verticalDpi="96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ldp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lin3</dc:creator>
  <cp:lastModifiedBy>chenyaohui</cp:lastModifiedBy>
  <dcterms:created xsi:type="dcterms:W3CDTF">2004-04-19T06:03:00Z</dcterms:created>
  <cp:lastPrinted>2019-01-18T08:19:00Z</cp:lastPrinted>
  <dcterms:modified xsi:type="dcterms:W3CDTF">2026-03-17T01:55:17Z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  <property fmtid="{D5CDD505-2E9C-101B-9397-08002B2CF9AE}" pid="3" name="ICV">
    <vt:lpwstr>A609E4720C6A4CFF8E4C26F75DB34A14_13</vt:lpwstr>
  </property>
  <property fmtid="{D5CDD505-2E9C-101B-9397-08002B2CF9AE}" pid="4" name="CalculationRule">
    <vt:i4>0</vt:i4>
  </property>
</Properties>
</file>